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4519"/>
</workbook>
</file>

<file path=xl/calcChain.xml><?xml version="1.0" encoding="utf-8"?>
<calcChain xmlns="http://schemas.openxmlformats.org/spreadsheetml/2006/main">
  <c r="F39" i="1"/>
  <c r="F79"/>
  <c r="F22"/>
  <c r="F95"/>
  <c r="F89"/>
  <c r="F41"/>
  <c r="F33"/>
  <c r="G22"/>
  <c r="H22"/>
  <c r="G32"/>
  <c r="H32"/>
  <c r="H39"/>
  <c r="G39"/>
  <c r="F51"/>
  <c r="F18"/>
  <c r="H89"/>
  <c r="G19"/>
  <c r="H19"/>
  <c r="G16"/>
  <c r="G90"/>
  <c r="D109"/>
  <c r="F108"/>
  <c r="F107" s="1"/>
  <c r="A107"/>
  <c r="G84" l="1"/>
  <c r="H48"/>
  <c r="G87"/>
  <c r="H87"/>
  <c r="G62"/>
  <c r="H62"/>
  <c r="F45"/>
  <c r="G45"/>
  <c r="H45"/>
  <c r="F16"/>
  <c r="H18"/>
  <c r="G20"/>
  <c r="H20"/>
  <c r="F20"/>
  <c r="F15" s="1"/>
  <c r="G85"/>
  <c r="H85"/>
  <c r="F87"/>
  <c r="G56"/>
  <c r="H56"/>
  <c r="F56"/>
  <c r="F43" l="1"/>
  <c r="H43"/>
  <c r="G43"/>
  <c r="F37" l="1"/>
  <c r="F32" s="1"/>
  <c r="F14" s="1"/>
  <c r="G37"/>
  <c r="H37"/>
  <c r="G105" l="1"/>
  <c r="G104" s="1"/>
  <c r="G103" s="1"/>
  <c r="H105"/>
  <c r="H104" s="1"/>
  <c r="H103" s="1"/>
  <c r="F105"/>
  <c r="F104" s="1"/>
  <c r="F103" s="1"/>
  <c r="H99" l="1"/>
  <c r="G33"/>
  <c r="H33"/>
  <c r="G35"/>
  <c r="H35"/>
  <c r="H51"/>
  <c r="G51"/>
  <c r="G79"/>
  <c r="H79"/>
  <c r="G81"/>
  <c r="H81"/>
  <c r="F81"/>
  <c r="G91"/>
  <c r="H91"/>
  <c r="H27"/>
  <c r="H26" s="1"/>
  <c r="G27"/>
  <c r="G26" s="1"/>
  <c r="F27"/>
  <c r="F26" s="1"/>
  <c r="F83" l="1"/>
  <c r="H112"/>
  <c r="H111" s="1"/>
  <c r="H110" s="1"/>
  <c r="G112"/>
  <c r="G111" s="1"/>
  <c r="G110" s="1"/>
  <c r="F112"/>
  <c r="F111" s="1"/>
  <c r="F110" s="1"/>
  <c r="H30" l="1"/>
  <c r="H29" s="1"/>
  <c r="G30"/>
  <c r="G29" s="1"/>
  <c r="F30"/>
  <c r="F29" s="1"/>
  <c r="F101"/>
  <c r="F99"/>
  <c r="F94"/>
  <c r="F93" s="1"/>
  <c r="F91"/>
  <c r="F76"/>
  <c r="F75" s="1"/>
  <c r="F73"/>
  <c r="F72" s="1"/>
  <c r="F68"/>
  <c r="F66"/>
  <c r="F65" s="1"/>
  <c r="F62"/>
  <c r="F60"/>
  <c r="F50"/>
  <c r="F49" s="1"/>
  <c r="F47"/>
  <c r="G101"/>
  <c r="G99"/>
  <c r="G94"/>
  <c r="G93" s="1"/>
  <c r="G89"/>
  <c r="G83"/>
  <c r="G76"/>
  <c r="G75" s="1"/>
  <c r="G73"/>
  <c r="G72" s="1"/>
  <c r="G69"/>
  <c r="G68" s="1"/>
  <c r="G66"/>
  <c r="G50"/>
  <c r="G49" s="1"/>
  <c r="G47"/>
  <c r="G18"/>
  <c r="H76"/>
  <c r="H75" s="1"/>
  <c r="H47"/>
  <c r="H16"/>
  <c r="H15" s="1"/>
  <c r="H101"/>
  <c r="H66"/>
  <c r="H69"/>
  <c r="H68" s="1"/>
  <c r="H60"/>
  <c r="H73"/>
  <c r="H72" s="1"/>
  <c r="H83"/>
  <c r="H78" s="1"/>
  <c r="H95"/>
  <c r="H94" s="1"/>
  <c r="H93" s="1"/>
  <c r="H50"/>
  <c r="H49" s="1"/>
  <c r="H14" l="1"/>
  <c r="G15"/>
  <c r="G78"/>
  <c r="G71" s="1"/>
  <c r="F55"/>
  <c r="F54" s="1"/>
  <c r="F78"/>
  <c r="F71" s="1"/>
  <c r="H71"/>
  <c r="F98"/>
  <c r="F97" s="1"/>
  <c r="G64"/>
  <c r="G98"/>
  <c r="G97" s="1"/>
  <c r="F64"/>
  <c r="G55"/>
  <c r="G54" s="1"/>
  <c r="H98"/>
  <c r="H97" s="1"/>
  <c r="H64"/>
  <c r="H55"/>
  <c r="H54" s="1"/>
  <c r="H13" l="1"/>
  <c r="G13"/>
</calcChain>
</file>

<file path=xl/sharedStrings.xml><?xml version="1.0" encoding="utf-8"?>
<sst xmlns="http://schemas.openxmlformats.org/spreadsheetml/2006/main" count="436" uniqueCount="174">
  <si>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</si>
  <si>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</si>
  <si>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</si>
  <si>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</si>
  <si>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</si>
  <si>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</si>
  <si>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</si>
  <si>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</si>
  <si>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</si>
  <si>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</si>
  <si>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</si>
  <si>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</si>
  <si>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</si>
  <si>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</si>
  <si>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</si>
  <si>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</si>
  <si>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</si>
  <si>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</si>
  <si>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</si>
  <si>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</si>
  <si>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</si>
  <si>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</si>
  <si>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</si>
  <si>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</si>
  <si>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</si>
  <si>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</si>
  <si>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</si>
  <si>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</si>
  <si>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</si>
  <si>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</si>
  <si>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</si>
  <si>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</si>
  <si>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</si>
  <si>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</si>
  <si>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</si>
  <si>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</si>
  <si>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</si>
  <si>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</si>
  <si>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</si>
  <si>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</si>
  <si>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</si>
  <si>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</si>
  <si>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</si>
  <si>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</si>
  <si>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</si>
  <si>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</si>
  <si>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</si>
  <si>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</si>
  <si>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</si>
  <si>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</si>
  <si>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</si>
  <si>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</si>
  <si>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</si>
  <si>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</si>
  <si>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</si>
  <si>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</si>
  <si>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</si>
  <si>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</si>
  <si>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</si>
  <si>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</si>
  <si>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</si>
  <si>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</si>
  <si>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</si>
  <si>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</si>
  <si>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</si>
  <si>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</si>
  <si>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</si>
  <si>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</si>
  <si>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</si>
  <si>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</si>
  <si>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</si>
  <si>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</si>
  <si>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</si>
  <si>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</si>
  <si>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</si>
  <si>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</si>
  <si>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</si>
  <si>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</si>
  <si>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</si>
  <si>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</si>
  <si>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</si>
  <si>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</si>
  <si>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</si>
  <si>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</si>
  <si>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</si>
  <si>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</si>
  <si>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</si>
  <si>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</si>
  <si>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</si>
  <si>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</si>
  <si>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</si>
  <si>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</si>
  <si>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</si>
  <si>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</si>
  <si>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</si>
  <si>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</si>
  <si>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</si>
  <si>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</si>
  <si>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</si>
  <si>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</si>
  <si>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</si>
  <si>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</si>
  <si>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</si>
  <si>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</si>
  <si>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</si>
  <si>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</si>
  <si>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</si>
  <si>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</si>
  <si>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</si>
  <si>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</si>
  <si>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</si>
  <si>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</si>
  <si>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</si>
  <si>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</si>
  <si>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</si>
  <si>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</si>
  <si>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</si>
  <si>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</si>
  <si>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</si>
  <si>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</si>
  <si>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</si>
  <si>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</si>
  <si>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</si>
  <si>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</si>
  <si>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</si>
  <si>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</si>
  <si>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</si>
  <si>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</si>
  <si>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</si>
  <si>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</si>
  <si>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</si>
  <si>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</si>
  <si>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</si>
  <si>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</si>
  <si>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</si>
  <si>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</si>
  <si>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</si>
  <si>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</si>
  <si>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</si>
  <si>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</si>
  <si>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</si>
  <si>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</si>
  <si>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</si>
  <si>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</si>
  <si>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</si>
  <si>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</si>
  <si>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</si>
  <si>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</si>
  <si>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</si>
  <si>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</si>
  <si>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</si>
  <si>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</si>
  <si>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</si>
  <si>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</si>
  <si>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</si>
  <si>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</si>
  <si>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</si>
  <si>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</si>
  <si>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</si>
  <si>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</si>
  <si>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</si>
  <si>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</si>
  <si>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</si>
  <si>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</si>
  <si>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</si>
  <si>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</si>
  <si>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</si>
  <si>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</si>
  <si>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</si>
  <si>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13 1 00 00210 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</si>
  <si>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</si>
  <si>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</si>
  <si>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</si>
  <si>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 xml:space="preserve">от 30.11.2020 г. №107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</si>
</sst>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164" fontId="2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9"/>
  <sheetViews>
    <sheetView showGridLines="0" tabSelected="1" topLeftCell="A4" zoomScale="70" zoomScaleNormal="70" workbookViewId="0">
      <selection activeCell="F15" sqref="F15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167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140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90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91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134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173</v>
      </c>
    </row>
    <row r="8" spans="1:11" ht="98.25" customHeight="1">
      <c r="A8" s="65" t="s">
        <v>135</v>
      </c>
      <c r="B8" s="65"/>
      <c r="C8" s="65"/>
      <c r="D8" s="65"/>
      <c r="E8" s="65"/>
      <c r="F8" s="65"/>
      <c r="G8" s="65"/>
      <c r="H8" s="65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6" t="s">
        <v>10</v>
      </c>
      <c r="B10" s="66" t="s">
        <v>6</v>
      </c>
      <c r="C10" s="66" t="s">
        <v>7</v>
      </c>
      <c r="D10" s="66" t="s">
        <v>8</v>
      </c>
      <c r="E10" s="66" t="s">
        <v>9</v>
      </c>
      <c r="F10" s="67" t="s">
        <v>74</v>
      </c>
      <c r="G10" s="67" t="s">
        <v>80</v>
      </c>
      <c r="H10" s="67" t="s">
        <v>136</v>
      </c>
    </row>
    <row r="11" spans="1:11" ht="25.5" customHeight="1">
      <c r="A11" s="66"/>
      <c r="B11" s="66" t="s">
        <v>2</v>
      </c>
      <c r="C11" s="66" t="s">
        <v>3</v>
      </c>
      <c r="D11" s="66" t="s">
        <v>4</v>
      </c>
      <c r="E11" s="66" t="s">
        <v>5</v>
      </c>
      <c r="F11" s="67"/>
      <c r="G11" s="67"/>
      <c r="H11" s="67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v>11236.6</v>
      </c>
      <c r="G13" s="18">
        <f>G14+G49+G54+G64+G71+G93+G97+G110+G103+G107</f>
        <v>9779.5</v>
      </c>
      <c r="H13" s="18">
        <f>H14+H49+H54+H64+H71+H93+H97+H110+H103+H107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F15+F26+F29+F32</f>
        <v>5422.6999999999989</v>
      </c>
      <c r="G14" s="12">
        <v>5933.8</v>
      </c>
      <c r="H14" s="12">
        <f t="shared" ref="H14" si="0">H15+H26+H29+H32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F16+F18+F24+F20+F22</f>
        <v>5166.7999999999993</v>
      </c>
      <c r="G15" s="15">
        <f>G16+G18+G24+G20</f>
        <v>5050.2699999999995</v>
      </c>
      <c r="H15" s="15">
        <f t="shared" ref="H15" si="1">H16+H18+H24+H20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4176.8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4176.8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985.9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985.9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139</v>
      </c>
      <c r="B20" s="51" t="s">
        <v>13</v>
      </c>
      <c r="C20" s="51" t="s">
        <v>16</v>
      </c>
      <c r="D20" s="51" t="s">
        <v>22</v>
      </c>
      <c r="E20" s="51"/>
      <c r="F20" s="52">
        <f>F21</f>
        <v>3.9</v>
      </c>
      <c r="G20" s="52">
        <f t="shared" ref="G20:H20" si="2">G21</f>
        <v>6</v>
      </c>
      <c r="H20" s="52">
        <f t="shared" si="2"/>
        <v>6</v>
      </c>
    </row>
    <row r="21" spans="1:11" ht="129" customHeight="1">
      <c r="A21" s="50" t="s">
        <v>166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3.9</v>
      </c>
      <c r="G21" s="52">
        <v>6</v>
      </c>
      <c r="H21" s="52">
        <v>6</v>
      </c>
    </row>
    <row r="22" spans="1:11" ht="93" customHeight="1">
      <c r="A22" s="63" t="s">
        <v>170</v>
      </c>
      <c r="B22" s="51" t="s">
        <v>13</v>
      </c>
      <c r="C22" s="51" t="s">
        <v>16</v>
      </c>
      <c r="D22" s="51" t="s">
        <v>169</v>
      </c>
      <c r="E22" s="51"/>
      <c r="F22" s="52">
        <f>F23</f>
        <v>0</v>
      </c>
      <c r="G22" s="52">
        <f t="shared" ref="G22:H22" si="3">G23</f>
        <v>0</v>
      </c>
      <c r="H22" s="52">
        <f t="shared" si="3"/>
        <v>0</v>
      </c>
    </row>
    <row r="23" spans="1:11" ht="92.25" customHeight="1">
      <c r="A23" s="63" t="s">
        <v>170</v>
      </c>
      <c r="B23" s="51" t="s">
        <v>13</v>
      </c>
      <c r="C23" s="51" t="s">
        <v>16</v>
      </c>
      <c r="D23" s="51" t="s">
        <v>169</v>
      </c>
      <c r="E23" s="51" t="s">
        <v>24</v>
      </c>
      <c r="F23" s="52">
        <v>0</v>
      </c>
      <c r="G23" s="52">
        <v>0</v>
      </c>
      <c r="H23" s="52">
        <v>0</v>
      </c>
    </row>
    <row r="24" spans="1:11" ht="177" customHeight="1">
      <c r="A24" s="9" t="s">
        <v>141</v>
      </c>
      <c r="B24" s="8" t="s">
        <v>13</v>
      </c>
      <c r="C24" s="8" t="s">
        <v>16</v>
      </c>
      <c r="D24" s="8" t="s">
        <v>25</v>
      </c>
      <c r="E24" s="8"/>
      <c r="F24" s="15">
        <v>0.2</v>
      </c>
      <c r="G24" s="15">
        <v>0.2</v>
      </c>
      <c r="H24" s="15">
        <v>0.2</v>
      </c>
    </row>
    <row r="25" spans="1:11" ht="179.25" customHeight="1">
      <c r="A25" s="9" t="s">
        <v>141</v>
      </c>
      <c r="B25" s="8" t="s">
        <v>13</v>
      </c>
      <c r="C25" s="8" t="s">
        <v>16</v>
      </c>
      <c r="D25" s="8" t="s">
        <v>25</v>
      </c>
      <c r="E25" s="8" t="s">
        <v>24</v>
      </c>
      <c r="F25" s="15">
        <v>0.2</v>
      </c>
      <c r="G25" s="15">
        <v>0.2</v>
      </c>
      <c r="H25" s="15">
        <v>0.2</v>
      </c>
    </row>
    <row r="26" spans="1:11" ht="29.25" customHeight="1">
      <c r="A26" s="7" t="s">
        <v>81</v>
      </c>
      <c r="B26" s="8" t="s">
        <v>13</v>
      </c>
      <c r="C26" s="8" t="s">
        <v>56</v>
      </c>
      <c r="D26" s="8"/>
      <c r="E26" s="8"/>
      <c r="F26" s="15">
        <f t="shared" ref="F26:H27" si="4">F27</f>
        <v>0</v>
      </c>
      <c r="G26" s="15">
        <f t="shared" si="4"/>
        <v>516.29999999999995</v>
      </c>
      <c r="H26" s="15">
        <f t="shared" si="4"/>
        <v>0</v>
      </c>
    </row>
    <row r="27" spans="1:11" ht="46.5" customHeight="1">
      <c r="A27" s="13" t="s">
        <v>84</v>
      </c>
      <c r="B27" s="14" t="s">
        <v>13</v>
      </c>
      <c r="C27" s="14" t="s">
        <v>56</v>
      </c>
      <c r="D27" s="14" t="s">
        <v>82</v>
      </c>
      <c r="E27" s="8"/>
      <c r="F27" s="15">
        <f t="shared" si="4"/>
        <v>0</v>
      </c>
      <c r="G27" s="15">
        <f t="shared" si="4"/>
        <v>516.29999999999995</v>
      </c>
      <c r="H27" s="15">
        <f t="shared" si="4"/>
        <v>0</v>
      </c>
      <c r="K27" s="29"/>
    </row>
    <row r="28" spans="1:11" ht="81" customHeight="1">
      <c r="A28" s="13" t="s">
        <v>157</v>
      </c>
      <c r="B28" s="14" t="s">
        <v>13</v>
      </c>
      <c r="C28" s="14" t="s">
        <v>56</v>
      </c>
      <c r="D28" s="14" t="s">
        <v>82</v>
      </c>
      <c r="E28" s="8" t="s">
        <v>83</v>
      </c>
      <c r="F28" s="15">
        <v>0</v>
      </c>
      <c r="G28" s="15">
        <v>516.29999999999995</v>
      </c>
      <c r="H28" s="15">
        <v>0</v>
      </c>
    </row>
    <row r="29" spans="1:11" s="57" customFormat="1" ht="32.25" customHeight="1">
      <c r="A29" s="54" t="s">
        <v>26</v>
      </c>
      <c r="B29" s="55" t="s">
        <v>13</v>
      </c>
      <c r="C29" s="55" t="s">
        <v>27</v>
      </c>
      <c r="D29" s="55"/>
      <c r="E29" s="55"/>
      <c r="F29" s="56">
        <f t="shared" ref="F29:H30" si="5">F30</f>
        <v>1</v>
      </c>
      <c r="G29" s="56">
        <f t="shared" si="5"/>
        <v>1</v>
      </c>
      <c r="H29" s="56">
        <f t="shared" si="5"/>
        <v>1</v>
      </c>
    </row>
    <row r="30" spans="1:11" s="57" customFormat="1" ht="32.25" customHeight="1">
      <c r="A30" s="54" t="s">
        <v>142</v>
      </c>
      <c r="B30" s="55" t="s">
        <v>13</v>
      </c>
      <c r="C30" s="55" t="s">
        <v>27</v>
      </c>
      <c r="D30" s="55" t="s">
        <v>28</v>
      </c>
      <c r="E30" s="55"/>
      <c r="F30" s="56">
        <f t="shared" si="5"/>
        <v>1</v>
      </c>
      <c r="G30" s="56">
        <f t="shared" si="5"/>
        <v>1</v>
      </c>
      <c r="H30" s="56">
        <f t="shared" si="5"/>
        <v>1</v>
      </c>
    </row>
    <row r="31" spans="1:11" s="57" customFormat="1" ht="44.25" customHeight="1">
      <c r="A31" s="54" t="s">
        <v>158</v>
      </c>
      <c r="B31" s="55" t="s">
        <v>13</v>
      </c>
      <c r="C31" s="55" t="s">
        <v>27</v>
      </c>
      <c r="D31" s="55" t="s">
        <v>28</v>
      </c>
      <c r="E31" s="55" t="s">
        <v>29</v>
      </c>
      <c r="F31" s="56">
        <v>1</v>
      </c>
      <c r="G31" s="56">
        <v>1</v>
      </c>
      <c r="H31" s="56">
        <v>1</v>
      </c>
    </row>
    <row r="32" spans="1:11" ht="28.5" customHeight="1">
      <c r="A32" s="7" t="s">
        <v>30</v>
      </c>
      <c r="B32" s="8" t="s">
        <v>13</v>
      </c>
      <c r="C32" s="8" t="s">
        <v>31</v>
      </c>
      <c r="D32" s="8"/>
      <c r="E32" s="8"/>
      <c r="F32" s="15">
        <f>F37+F39+F45+F47+F35+F33+F43</f>
        <v>254.9</v>
      </c>
      <c r="G32" s="15">
        <f>G37+G39+G45+G47+G35+G33+G43</f>
        <v>366.17</v>
      </c>
      <c r="H32" s="15">
        <f t="shared" ref="H32" si="6">H37+H39+H45+H47+H35+H33+H43</f>
        <v>619.17000000000007</v>
      </c>
    </row>
    <row r="33" spans="1:8" ht="150" customHeight="1">
      <c r="A33" s="44" t="s">
        <v>159</v>
      </c>
      <c r="B33" s="8" t="s">
        <v>13</v>
      </c>
      <c r="C33" s="8" t="s">
        <v>31</v>
      </c>
      <c r="D33" s="8" t="s">
        <v>126</v>
      </c>
      <c r="E33" s="8"/>
      <c r="F33" s="15">
        <f>F34</f>
        <v>0</v>
      </c>
      <c r="G33" s="15">
        <f t="shared" ref="G33:H33" si="7">G34</f>
        <v>5</v>
      </c>
      <c r="H33" s="15">
        <f t="shared" si="7"/>
        <v>5</v>
      </c>
    </row>
    <row r="34" spans="1:8" ht="108" customHeight="1">
      <c r="A34" s="44" t="s">
        <v>125</v>
      </c>
      <c r="B34" s="8" t="s">
        <v>13</v>
      </c>
      <c r="C34" s="8" t="s">
        <v>31</v>
      </c>
      <c r="D34" s="8" t="s">
        <v>126</v>
      </c>
      <c r="E34" s="8" t="s">
        <v>24</v>
      </c>
      <c r="F34" s="15">
        <v>0</v>
      </c>
      <c r="G34" s="15">
        <v>5</v>
      </c>
      <c r="H34" s="15">
        <v>5</v>
      </c>
    </row>
    <row r="35" spans="1:8" ht="116.25" customHeight="1">
      <c r="A35" s="44" t="s">
        <v>122</v>
      </c>
      <c r="B35" s="8" t="s">
        <v>13</v>
      </c>
      <c r="C35" s="8" t="s">
        <v>31</v>
      </c>
      <c r="D35" s="8" t="s">
        <v>123</v>
      </c>
      <c r="E35" s="8"/>
      <c r="F35" s="15">
        <v>4</v>
      </c>
      <c r="G35" s="15">
        <f t="shared" ref="G35:H35" si="8">G36</f>
        <v>1</v>
      </c>
      <c r="H35" s="15">
        <f t="shared" si="8"/>
        <v>1</v>
      </c>
    </row>
    <row r="36" spans="1:8" ht="118.5" customHeight="1">
      <c r="A36" s="44" t="s">
        <v>121</v>
      </c>
      <c r="B36" s="8" t="s">
        <v>13</v>
      </c>
      <c r="C36" s="8" t="s">
        <v>31</v>
      </c>
      <c r="D36" s="8" t="s">
        <v>123</v>
      </c>
      <c r="E36" s="8" t="s">
        <v>24</v>
      </c>
      <c r="F36" s="15">
        <v>4</v>
      </c>
      <c r="G36" s="15">
        <v>1</v>
      </c>
      <c r="H36" s="15">
        <v>1</v>
      </c>
    </row>
    <row r="37" spans="1:8" ht="95.25" customHeight="1">
      <c r="A37" s="36" t="s">
        <v>143</v>
      </c>
      <c r="B37" s="14" t="s">
        <v>13</v>
      </c>
      <c r="C37" s="14" t="s">
        <v>31</v>
      </c>
      <c r="D37" s="14" t="s">
        <v>124</v>
      </c>
      <c r="E37" s="14"/>
      <c r="F37" s="15">
        <f>F38</f>
        <v>24.3</v>
      </c>
      <c r="G37" s="15">
        <f t="shared" ref="G37:H37" si="9">G38</f>
        <v>29.2</v>
      </c>
      <c r="H37" s="15">
        <f t="shared" si="9"/>
        <v>29.3</v>
      </c>
    </row>
    <row r="38" spans="1:8" ht="112.5" customHeight="1">
      <c r="A38" s="36" t="s">
        <v>144</v>
      </c>
      <c r="B38" s="8" t="s">
        <v>13</v>
      </c>
      <c r="C38" s="8" t="s">
        <v>31</v>
      </c>
      <c r="D38" s="14" t="s">
        <v>124</v>
      </c>
      <c r="E38" s="8" t="s">
        <v>32</v>
      </c>
      <c r="F38" s="15">
        <v>24.3</v>
      </c>
      <c r="G38" s="15">
        <v>29.2</v>
      </c>
      <c r="H38" s="15">
        <v>29.3</v>
      </c>
    </row>
    <row r="39" spans="1:8" ht="76.5" customHeight="1">
      <c r="A39" s="16" t="s">
        <v>145</v>
      </c>
      <c r="B39" s="14" t="s">
        <v>13</v>
      </c>
      <c r="C39" s="14" t="s">
        <v>31</v>
      </c>
      <c r="D39" s="14" t="s">
        <v>33</v>
      </c>
      <c r="E39" s="14"/>
      <c r="F39" s="15">
        <f>F40+F42</f>
        <v>140.5</v>
      </c>
      <c r="G39" s="15">
        <f>G40+G42</f>
        <v>30</v>
      </c>
      <c r="H39" s="15">
        <f>H40+H42</f>
        <v>43</v>
      </c>
    </row>
    <row r="40" spans="1:8" ht="98.25" customHeight="1">
      <c r="A40" s="16" t="s">
        <v>146</v>
      </c>
      <c r="B40" s="14" t="s">
        <v>13</v>
      </c>
      <c r="C40" s="14" t="s">
        <v>31</v>
      </c>
      <c r="D40" s="14" t="s">
        <v>33</v>
      </c>
      <c r="E40" s="14" t="s">
        <v>24</v>
      </c>
      <c r="F40" s="15">
        <v>29.8</v>
      </c>
      <c r="G40" s="15">
        <v>10</v>
      </c>
      <c r="H40" s="15">
        <v>23</v>
      </c>
    </row>
    <row r="41" spans="1:8" ht="98.25" customHeight="1">
      <c r="A41" s="39" t="s">
        <v>85</v>
      </c>
      <c r="B41" s="8" t="s">
        <v>13</v>
      </c>
      <c r="C41" s="8" t="s">
        <v>31</v>
      </c>
      <c r="D41" s="8" t="s">
        <v>33</v>
      </c>
      <c r="E41" s="14"/>
      <c r="F41" s="15">
        <f>F42</f>
        <v>110.7</v>
      </c>
      <c r="G41" s="15">
        <v>20</v>
      </c>
      <c r="H41" s="15">
        <v>20</v>
      </c>
    </row>
    <row r="42" spans="1:8" ht="79.5" customHeight="1">
      <c r="A42" s="39" t="s">
        <v>85</v>
      </c>
      <c r="B42" s="8" t="s">
        <v>13</v>
      </c>
      <c r="C42" s="8" t="s">
        <v>31</v>
      </c>
      <c r="D42" s="8" t="s">
        <v>33</v>
      </c>
      <c r="E42" s="8" t="s">
        <v>32</v>
      </c>
      <c r="F42" s="15">
        <v>110.7</v>
      </c>
      <c r="G42" s="15">
        <v>20</v>
      </c>
      <c r="H42" s="15">
        <v>20</v>
      </c>
    </row>
    <row r="43" spans="1:8" ht="127.5" customHeight="1">
      <c r="A43" s="31" t="s">
        <v>147</v>
      </c>
      <c r="B43" s="8" t="s">
        <v>13</v>
      </c>
      <c r="C43" s="8" t="s">
        <v>31</v>
      </c>
      <c r="D43" s="8" t="s">
        <v>137</v>
      </c>
      <c r="E43" s="8"/>
      <c r="F43" s="15">
        <f>F44</f>
        <v>29.6</v>
      </c>
      <c r="G43" s="15">
        <f t="shared" ref="G43:H43" si="10">G44</f>
        <v>0</v>
      </c>
      <c r="H43" s="15">
        <f t="shared" si="10"/>
        <v>0</v>
      </c>
    </row>
    <row r="44" spans="1:8" ht="147" customHeight="1">
      <c r="A44" s="31" t="s">
        <v>148</v>
      </c>
      <c r="B44" s="8" t="s">
        <v>13</v>
      </c>
      <c r="C44" s="8" t="s">
        <v>31</v>
      </c>
      <c r="D44" s="8" t="s">
        <v>137</v>
      </c>
      <c r="E44" s="8" t="s">
        <v>35</v>
      </c>
      <c r="F44" s="15">
        <v>29.6</v>
      </c>
      <c r="G44" s="15">
        <v>0</v>
      </c>
      <c r="H44" s="15">
        <v>0</v>
      </c>
    </row>
    <row r="45" spans="1:8" ht="126" customHeight="1">
      <c r="A45" s="31" t="s">
        <v>79</v>
      </c>
      <c r="B45" s="8" t="s">
        <v>13</v>
      </c>
      <c r="C45" s="8" t="s">
        <v>31</v>
      </c>
      <c r="D45" s="8" t="s">
        <v>34</v>
      </c>
      <c r="E45" s="8"/>
      <c r="F45" s="15">
        <f>F46</f>
        <v>56.5</v>
      </c>
      <c r="G45" s="15">
        <f>G46</f>
        <v>56.5</v>
      </c>
      <c r="H45" s="15">
        <f>H46</f>
        <v>56.5</v>
      </c>
    </row>
    <row r="46" spans="1:8" ht="144.75" customHeight="1">
      <c r="A46" s="31" t="s">
        <v>78</v>
      </c>
      <c r="B46" s="8" t="s">
        <v>13</v>
      </c>
      <c r="C46" s="8" t="s">
        <v>31</v>
      </c>
      <c r="D46" s="8" t="s">
        <v>34</v>
      </c>
      <c r="E46" s="8" t="s">
        <v>35</v>
      </c>
      <c r="F46" s="15">
        <v>56.5</v>
      </c>
      <c r="G46" s="15">
        <v>56.5</v>
      </c>
      <c r="H46" s="15">
        <v>56.5</v>
      </c>
    </row>
    <row r="47" spans="1:8" ht="63.75" customHeight="1">
      <c r="A47" s="54" t="s">
        <v>149</v>
      </c>
      <c r="B47" s="55" t="s">
        <v>13</v>
      </c>
      <c r="C47" s="55" t="s">
        <v>31</v>
      </c>
      <c r="D47" s="55" t="s">
        <v>88</v>
      </c>
      <c r="E47" s="55"/>
      <c r="F47" s="56">
        <f>F48</f>
        <v>0</v>
      </c>
      <c r="G47" s="56">
        <f>G48</f>
        <v>244.47</v>
      </c>
      <c r="H47" s="56">
        <f>H48</f>
        <v>484.37</v>
      </c>
    </row>
    <row r="48" spans="1:8" ht="64.5" customHeight="1">
      <c r="A48" s="54" t="s">
        <v>150</v>
      </c>
      <c r="B48" s="55" t="s">
        <v>13</v>
      </c>
      <c r="C48" s="55" t="s">
        <v>31</v>
      </c>
      <c r="D48" s="55" t="s">
        <v>89</v>
      </c>
      <c r="E48" s="55" t="s">
        <v>83</v>
      </c>
      <c r="F48" s="56">
        <v>0</v>
      </c>
      <c r="G48" s="56">
        <v>244.47</v>
      </c>
      <c r="H48" s="56">
        <f>484.37</f>
        <v>484.37</v>
      </c>
    </row>
    <row r="49" spans="1:8" ht="26.25" customHeight="1">
      <c r="A49" s="6" t="s">
        <v>36</v>
      </c>
      <c r="B49" s="4" t="s">
        <v>37</v>
      </c>
      <c r="C49" s="4" t="s">
        <v>14</v>
      </c>
      <c r="D49" s="4"/>
      <c r="E49" s="4"/>
      <c r="F49" s="12">
        <f t="shared" ref="F49:H50" si="11">F50</f>
        <v>231.1</v>
      </c>
      <c r="G49" s="12">
        <f t="shared" si="11"/>
        <v>207.3</v>
      </c>
      <c r="H49" s="12">
        <f t="shared" si="11"/>
        <v>220</v>
      </c>
    </row>
    <row r="50" spans="1:8" ht="26.25" customHeight="1">
      <c r="A50" s="7" t="s">
        <v>38</v>
      </c>
      <c r="B50" s="8" t="s">
        <v>37</v>
      </c>
      <c r="C50" s="8" t="s">
        <v>39</v>
      </c>
      <c r="D50" s="8"/>
      <c r="E50" s="8"/>
      <c r="F50" s="15">
        <f t="shared" si="11"/>
        <v>231.1</v>
      </c>
      <c r="G50" s="15">
        <f t="shared" si="11"/>
        <v>207.3</v>
      </c>
      <c r="H50" s="15">
        <f t="shared" si="11"/>
        <v>220</v>
      </c>
    </row>
    <row r="51" spans="1:8" ht="69" customHeight="1">
      <c r="A51" s="7" t="s">
        <v>40</v>
      </c>
      <c r="B51" s="8" t="s">
        <v>37</v>
      </c>
      <c r="C51" s="8" t="s">
        <v>39</v>
      </c>
      <c r="D51" s="8" t="s">
        <v>41</v>
      </c>
      <c r="E51" s="8"/>
      <c r="F51" s="15">
        <f>F52+F53</f>
        <v>231.1</v>
      </c>
      <c r="G51" s="15">
        <f>G52</f>
        <v>207.3</v>
      </c>
      <c r="H51" s="15">
        <f>H52</f>
        <v>220</v>
      </c>
    </row>
    <row r="52" spans="1:8" ht="101.25" customHeight="1">
      <c r="A52" s="7" t="s">
        <v>42</v>
      </c>
      <c r="B52" s="8" t="s">
        <v>37</v>
      </c>
      <c r="C52" s="8" t="s">
        <v>39</v>
      </c>
      <c r="D52" s="8" t="s">
        <v>41</v>
      </c>
      <c r="E52" s="8" t="s">
        <v>20</v>
      </c>
      <c r="F52" s="15">
        <v>219.1</v>
      </c>
      <c r="G52" s="15">
        <v>207.3</v>
      </c>
      <c r="H52" s="15">
        <v>220</v>
      </c>
    </row>
    <row r="53" spans="1:8" ht="101.25" customHeight="1">
      <c r="A53" s="7" t="s">
        <v>42</v>
      </c>
      <c r="B53" s="8" t="s">
        <v>37</v>
      </c>
      <c r="C53" s="8" t="s">
        <v>39</v>
      </c>
      <c r="D53" s="8" t="s">
        <v>41</v>
      </c>
      <c r="E53" s="8" t="s">
        <v>24</v>
      </c>
      <c r="F53" s="15">
        <v>12</v>
      </c>
      <c r="G53" s="15">
        <v>0</v>
      </c>
      <c r="H53" s="15">
        <v>0</v>
      </c>
    </row>
    <row r="54" spans="1:8" ht="48" customHeight="1">
      <c r="A54" s="58" t="s">
        <v>43</v>
      </c>
      <c r="B54" s="4" t="s">
        <v>39</v>
      </c>
      <c r="C54" s="4" t="s">
        <v>14</v>
      </c>
      <c r="D54" s="4"/>
      <c r="E54" s="4"/>
      <c r="F54" s="12">
        <f>F55</f>
        <v>15.2</v>
      </c>
      <c r="G54" s="12">
        <f>G55</f>
        <v>377.1</v>
      </c>
      <c r="H54" s="12">
        <f>H55</f>
        <v>15</v>
      </c>
    </row>
    <row r="55" spans="1:8" ht="56.25" customHeight="1">
      <c r="A55" s="7" t="s">
        <v>44</v>
      </c>
      <c r="B55" s="8" t="s">
        <v>39</v>
      </c>
      <c r="C55" s="8" t="s">
        <v>45</v>
      </c>
      <c r="D55" s="8"/>
      <c r="E55" s="8"/>
      <c r="F55" s="15">
        <f>F56+F60+F62</f>
        <v>15.2</v>
      </c>
      <c r="G55" s="15">
        <f>G56+G60+G62</f>
        <v>377.1</v>
      </c>
      <c r="H55" s="15">
        <f>H56+H60+H62</f>
        <v>15</v>
      </c>
    </row>
    <row r="56" spans="1:8" ht="150" customHeight="1">
      <c r="A56" s="9" t="s">
        <v>160</v>
      </c>
      <c r="B56" s="8" t="s">
        <v>39</v>
      </c>
      <c r="C56" s="8" t="s">
        <v>45</v>
      </c>
      <c r="D56" s="8" t="s">
        <v>46</v>
      </c>
      <c r="E56" s="8"/>
      <c r="F56" s="15">
        <f>F57+F59</f>
        <v>5.2</v>
      </c>
      <c r="G56" s="15">
        <f t="shared" ref="G56:H56" si="12">G57+G59</f>
        <v>375.1</v>
      </c>
      <c r="H56" s="15">
        <f t="shared" si="12"/>
        <v>5</v>
      </c>
    </row>
    <row r="57" spans="1:8" ht="157.5" customHeight="1">
      <c r="A57" s="9" t="s">
        <v>160</v>
      </c>
      <c r="B57" s="8" t="s">
        <v>39</v>
      </c>
      <c r="C57" s="8" t="s">
        <v>45</v>
      </c>
      <c r="D57" s="8" t="s">
        <v>46</v>
      </c>
      <c r="E57" s="8" t="s">
        <v>24</v>
      </c>
      <c r="F57" s="15">
        <v>5.2</v>
      </c>
      <c r="G57" s="15">
        <v>1</v>
      </c>
      <c r="H57" s="15">
        <v>5</v>
      </c>
    </row>
    <row r="58" spans="1:8" ht="157.5" customHeight="1">
      <c r="A58" s="9" t="s">
        <v>151</v>
      </c>
      <c r="B58" s="8" t="s">
        <v>39</v>
      </c>
      <c r="C58" s="8" t="s">
        <v>45</v>
      </c>
      <c r="D58" s="8" t="s">
        <v>138</v>
      </c>
      <c r="E58" s="8"/>
      <c r="F58" s="15">
        <v>0</v>
      </c>
      <c r="G58" s="15">
        <v>374.1</v>
      </c>
      <c r="H58" s="15">
        <v>0</v>
      </c>
    </row>
    <row r="59" spans="1:8" ht="132" customHeight="1">
      <c r="A59" s="9" t="s">
        <v>151</v>
      </c>
      <c r="B59" s="8" t="s">
        <v>39</v>
      </c>
      <c r="C59" s="8" t="s">
        <v>45</v>
      </c>
      <c r="D59" s="8" t="s">
        <v>138</v>
      </c>
      <c r="E59" s="8" t="s">
        <v>24</v>
      </c>
      <c r="F59" s="15">
        <v>0</v>
      </c>
      <c r="G59" s="15">
        <v>374.1</v>
      </c>
      <c r="H59" s="15">
        <v>0</v>
      </c>
    </row>
    <row r="60" spans="1:8" ht="102" customHeight="1">
      <c r="A60" s="9" t="s">
        <v>152</v>
      </c>
      <c r="B60" s="8" t="s">
        <v>39</v>
      </c>
      <c r="C60" s="8" t="s">
        <v>45</v>
      </c>
      <c r="D60" s="8" t="s">
        <v>47</v>
      </c>
      <c r="E60" s="8"/>
      <c r="F60" s="15">
        <f>F61</f>
        <v>5</v>
      </c>
      <c r="G60" s="15">
        <v>1</v>
      </c>
      <c r="H60" s="15">
        <f>H61</f>
        <v>5</v>
      </c>
    </row>
    <row r="61" spans="1:8" ht="137.25" customHeight="1">
      <c r="A61" s="9" t="s">
        <v>153</v>
      </c>
      <c r="B61" s="8" t="s">
        <v>39</v>
      </c>
      <c r="C61" s="8" t="s">
        <v>45</v>
      </c>
      <c r="D61" s="8" t="s">
        <v>47</v>
      </c>
      <c r="E61" s="8" t="s">
        <v>24</v>
      </c>
      <c r="F61" s="15">
        <v>5</v>
      </c>
      <c r="G61" s="15">
        <v>1</v>
      </c>
      <c r="H61" s="15">
        <v>5</v>
      </c>
    </row>
    <row r="62" spans="1:8" ht="147.75" customHeight="1">
      <c r="A62" s="30" t="s">
        <v>154</v>
      </c>
      <c r="B62" s="8" t="s">
        <v>39</v>
      </c>
      <c r="C62" s="8" t="s">
        <v>45</v>
      </c>
      <c r="D62" s="8" t="s">
        <v>120</v>
      </c>
      <c r="E62" s="8"/>
      <c r="F62" s="15">
        <f>F63</f>
        <v>5</v>
      </c>
      <c r="G62" s="15">
        <f>G63</f>
        <v>1</v>
      </c>
      <c r="H62" s="15">
        <f t="shared" ref="H62" si="13">H63</f>
        <v>5</v>
      </c>
    </row>
    <row r="63" spans="1:8" ht="147" customHeight="1">
      <c r="A63" s="30" t="s">
        <v>161</v>
      </c>
      <c r="B63" s="8" t="s">
        <v>39</v>
      </c>
      <c r="C63" s="8" t="s">
        <v>45</v>
      </c>
      <c r="D63" s="8" t="s">
        <v>120</v>
      </c>
      <c r="E63" s="8" t="s">
        <v>24</v>
      </c>
      <c r="F63" s="15">
        <v>5</v>
      </c>
      <c r="G63" s="15">
        <v>1</v>
      </c>
      <c r="H63" s="15">
        <v>5</v>
      </c>
    </row>
    <row r="64" spans="1:8" ht="25.5" customHeight="1">
      <c r="A64" s="10" t="s">
        <v>65</v>
      </c>
      <c r="B64" s="11" t="s">
        <v>16</v>
      </c>
      <c r="C64" s="11" t="s">
        <v>14</v>
      </c>
      <c r="D64" s="11"/>
      <c r="E64" s="11"/>
      <c r="F64" s="12">
        <f>F65+F68</f>
        <v>552.4</v>
      </c>
      <c r="G64" s="12">
        <f>G65+G68</f>
        <v>0</v>
      </c>
      <c r="H64" s="12">
        <f>H65+H68</f>
        <v>0</v>
      </c>
    </row>
    <row r="65" spans="1:8" ht="25.5" customHeight="1">
      <c r="A65" s="25" t="s">
        <v>67</v>
      </c>
      <c r="B65" s="23" t="s">
        <v>16</v>
      </c>
      <c r="C65" s="21" t="s">
        <v>45</v>
      </c>
      <c r="D65" s="21"/>
      <c r="E65" s="21"/>
      <c r="F65" s="27">
        <f t="shared" ref="F65:H66" si="14">F66</f>
        <v>552.4</v>
      </c>
      <c r="G65" s="27">
        <v>0</v>
      </c>
      <c r="H65" s="27">
        <v>0</v>
      </c>
    </row>
    <row r="66" spans="1:8" ht="117.75" customHeight="1">
      <c r="A66" s="41" t="s">
        <v>92</v>
      </c>
      <c r="B66" s="23" t="s">
        <v>16</v>
      </c>
      <c r="C66" s="21" t="s">
        <v>45</v>
      </c>
      <c r="D66" s="8" t="s">
        <v>68</v>
      </c>
      <c r="E66" s="21"/>
      <c r="F66" s="37">
        <f t="shared" si="14"/>
        <v>552.4</v>
      </c>
      <c r="G66" s="37">
        <f t="shared" si="14"/>
        <v>0</v>
      </c>
      <c r="H66" s="37">
        <f t="shared" si="14"/>
        <v>0</v>
      </c>
    </row>
    <row r="67" spans="1:8" ht="142.5" customHeight="1">
      <c r="A67" s="40" t="s">
        <v>93</v>
      </c>
      <c r="B67" s="23" t="s">
        <v>16</v>
      </c>
      <c r="C67" s="21" t="s">
        <v>45</v>
      </c>
      <c r="D67" s="21" t="s">
        <v>68</v>
      </c>
      <c r="E67" s="21" t="s">
        <v>24</v>
      </c>
      <c r="F67" s="37">
        <v>552.4</v>
      </c>
      <c r="G67" s="37">
        <v>0</v>
      </c>
      <c r="H67" s="37">
        <v>0</v>
      </c>
    </row>
    <row r="68" spans="1:8" ht="45" customHeight="1">
      <c r="A68" s="24" t="s">
        <v>66</v>
      </c>
      <c r="B68" s="14" t="s">
        <v>16</v>
      </c>
      <c r="C68" s="14" t="s">
        <v>64</v>
      </c>
      <c r="D68" s="14"/>
      <c r="E68" s="14"/>
      <c r="F68" s="15">
        <f t="shared" ref="F68:H69" si="15">F69</f>
        <v>0</v>
      </c>
      <c r="G68" s="15">
        <f t="shared" si="15"/>
        <v>0</v>
      </c>
      <c r="H68" s="15">
        <f t="shared" si="15"/>
        <v>0</v>
      </c>
    </row>
    <row r="69" spans="1:8" ht="78.75" customHeight="1">
      <c r="A69" s="63" t="s">
        <v>172</v>
      </c>
      <c r="B69" s="14" t="s">
        <v>16</v>
      </c>
      <c r="C69" s="14" t="s">
        <v>64</v>
      </c>
      <c r="D69" s="14" t="s">
        <v>123</v>
      </c>
      <c r="E69" s="14"/>
      <c r="F69" s="15">
        <v>0</v>
      </c>
      <c r="G69" s="15">
        <f t="shared" si="15"/>
        <v>0</v>
      </c>
      <c r="H69" s="15">
        <f t="shared" si="15"/>
        <v>0</v>
      </c>
    </row>
    <row r="70" spans="1:8" ht="116.25" customHeight="1">
      <c r="A70" s="63" t="s">
        <v>171</v>
      </c>
      <c r="B70" s="14" t="s">
        <v>16</v>
      </c>
      <c r="C70" s="14" t="s">
        <v>64</v>
      </c>
      <c r="D70" s="14" t="s">
        <v>123</v>
      </c>
      <c r="E70" s="14" t="s">
        <v>24</v>
      </c>
      <c r="F70" s="15">
        <v>0</v>
      </c>
      <c r="G70" s="15">
        <v>0</v>
      </c>
      <c r="H70" s="15">
        <v>0</v>
      </c>
    </row>
    <row r="71" spans="1:8" ht="30" customHeight="1">
      <c r="A71" s="6" t="s">
        <v>48</v>
      </c>
      <c r="B71" s="4" t="s">
        <v>49</v>
      </c>
      <c r="C71" s="4" t="s">
        <v>14</v>
      </c>
      <c r="D71" s="4"/>
      <c r="E71" s="4"/>
      <c r="F71" s="12">
        <f>F72+F75+F78</f>
        <v>2027.2</v>
      </c>
      <c r="G71" s="12">
        <f>G72+G75+G78</f>
        <v>1047.5</v>
      </c>
      <c r="H71" s="12">
        <f>H72+H75+H78</f>
        <v>1294.3000000000002</v>
      </c>
    </row>
    <row r="72" spans="1:8" ht="30" hidden="1" customHeight="1">
      <c r="A72" s="7" t="s">
        <v>50</v>
      </c>
      <c r="B72" s="8" t="s">
        <v>49</v>
      </c>
      <c r="C72" s="8" t="s">
        <v>13</v>
      </c>
      <c r="D72" s="8"/>
      <c r="E72" s="8"/>
      <c r="F72" s="15">
        <f t="shared" ref="F72:H73" si="16">F73</f>
        <v>0</v>
      </c>
      <c r="G72" s="15">
        <f t="shared" si="16"/>
        <v>0</v>
      </c>
      <c r="H72" s="15">
        <f t="shared" si="16"/>
        <v>0</v>
      </c>
    </row>
    <row r="73" spans="1:8" ht="126.75" hidden="1" customHeight="1">
      <c r="A73" s="9" t="s">
        <v>94</v>
      </c>
      <c r="B73" s="8" t="s">
        <v>49</v>
      </c>
      <c r="C73" s="8" t="s">
        <v>13</v>
      </c>
      <c r="D73" s="8" t="s">
        <v>51</v>
      </c>
      <c r="E73" s="8"/>
      <c r="F73" s="15">
        <f t="shared" si="16"/>
        <v>0</v>
      </c>
      <c r="G73" s="15">
        <f t="shared" si="16"/>
        <v>0</v>
      </c>
      <c r="H73" s="15">
        <f t="shared" si="16"/>
        <v>0</v>
      </c>
    </row>
    <row r="74" spans="1:8" ht="165" hidden="1" customHeight="1">
      <c r="A74" s="9" t="s">
        <v>95</v>
      </c>
      <c r="B74" s="8" t="s">
        <v>49</v>
      </c>
      <c r="C74" s="8" t="s">
        <v>13</v>
      </c>
      <c r="D74" s="8" t="s">
        <v>51</v>
      </c>
      <c r="E74" s="8" t="s">
        <v>24</v>
      </c>
      <c r="F74" s="15">
        <v>0</v>
      </c>
      <c r="G74" s="15">
        <v>0</v>
      </c>
      <c r="H74" s="15">
        <v>0</v>
      </c>
    </row>
    <row r="75" spans="1:8" ht="24.75" hidden="1" customHeight="1">
      <c r="A75" s="13" t="s">
        <v>73</v>
      </c>
      <c r="B75" s="14" t="s">
        <v>49</v>
      </c>
      <c r="C75" s="14" t="s">
        <v>37</v>
      </c>
      <c r="D75" s="14"/>
      <c r="E75" s="14"/>
      <c r="F75" s="15">
        <f t="shared" ref="F75:H76" si="17">F76</f>
        <v>0</v>
      </c>
      <c r="G75" s="15">
        <f t="shared" si="17"/>
        <v>0</v>
      </c>
      <c r="H75" s="15">
        <f t="shared" si="17"/>
        <v>0</v>
      </c>
    </row>
    <row r="76" spans="1:8" ht="146.25" hidden="1" customHeight="1">
      <c r="A76" s="20" t="s">
        <v>96</v>
      </c>
      <c r="B76" s="14" t="s">
        <v>49</v>
      </c>
      <c r="C76" s="14" t="s">
        <v>37</v>
      </c>
      <c r="D76" s="14" t="s">
        <v>72</v>
      </c>
      <c r="E76" s="14"/>
      <c r="F76" s="15">
        <f t="shared" si="17"/>
        <v>0</v>
      </c>
      <c r="G76" s="15">
        <f t="shared" si="17"/>
        <v>0</v>
      </c>
      <c r="H76" s="15">
        <f t="shared" si="17"/>
        <v>0</v>
      </c>
    </row>
    <row r="77" spans="1:8" ht="181.5" hidden="1" customHeight="1">
      <c r="A77" s="20" t="s">
        <v>97</v>
      </c>
      <c r="B77" s="14" t="s">
        <v>49</v>
      </c>
      <c r="C77" s="14" t="s">
        <v>37</v>
      </c>
      <c r="D77" s="14" t="s">
        <v>72</v>
      </c>
      <c r="E77" s="14" t="s">
        <v>24</v>
      </c>
      <c r="F77" s="15">
        <v>0</v>
      </c>
      <c r="G77" s="15">
        <v>0</v>
      </c>
      <c r="H77" s="15">
        <v>0</v>
      </c>
    </row>
    <row r="78" spans="1:8" ht="24.75" customHeight="1">
      <c r="A78" s="7" t="s">
        <v>52</v>
      </c>
      <c r="B78" s="8" t="s">
        <v>49</v>
      </c>
      <c r="C78" s="8" t="s">
        <v>39</v>
      </c>
      <c r="D78" s="8"/>
      <c r="E78" s="8"/>
      <c r="F78" s="15">
        <f>F83+F89+F91+F87+F85+F81+F79</f>
        <v>2027.2</v>
      </c>
      <c r="G78" s="15">
        <f>G83+G89+G91+G87+G85+G81+G79</f>
        <v>1047.5</v>
      </c>
      <c r="H78" s="15">
        <f t="shared" ref="H78" si="18">H83+H89+H91+H87+H85+H81+H79</f>
        <v>1294.3000000000002</v>
      </c>
    </row>
    <row r="79" spans="1:8" ht="178.5" customHeight="1">
      <c r="A79" s="30" t="s">
        <v>115</v>
      </c>
      <c r="B79" s="8" t="s">
        <v>49</v>
      </c>
      <c r="C79" s="8" t="s">
        <v>39</v>
      </c>
      <c r="D79" s="8" t="s">
        <v>117</v>
      </c>
      <c r="E79" s="8"/>
      <c r="F79" s="15">
        <f>F80</f>
        <v>9.6999999999999993</v>
      </c>
      <c r="G79" s="15">
        <f t="shared" ref="G79:H79" si="19">G80</f>
        <v>10</v>
      </c>
      <c r="H79" s="15">
        <f t="shared" si="19"/>
        <v>10</v>
      </c>
    </row>
    <row r="80" spans="1:8" ht="186" customHeight="1">
      <c r="A80" s="30" t="s">
        <v>116</v>
      </c>
      <c r="B80" s="8" t="s">
        <v>118</v>
      </c>
      <c r="C80" s="8" t="s">
        <v>39</v>
      </c>
      <c r="D80" s="8" t="s">
        <v>119</v>
      </c>
      <c r="E80" s="8" t="s">
        <v>24</v>
      </c>
      <c r="F80" s="15">
        <v>9.6999999999999993</v>
      </c>
      <c r="G80" s="15">
        <v>10</v>
      </c>
      <c r="H80" s="15">
        <v>10</v>
      </c>
    </row>
    <row r="81" spans="1:8" ht="177" customHeight="1">
      <c r="A81" s="43" t="s">
        <v>112</v>
      </c>
      <c r="B81" s="8" t="s">
        <v>49</v>
      </c>
      <c r="C81" s="8" t="s">
        <v>39</v>
      </c>
      <c r="D81" s="8" t="s">
        <v>114</v>
      </c>
      <c r="E81" s="8"/>
      <c r="F81" s="15">
        <f>F82</f>
        <v>0</v>
      </c>
      <c r="G81" s="15">
        <f t="shared" ref="G81:H81" si="20">G82</f>
        <v>2</v>
      </c>
      <c r="H81" s="15">
        <f t="shared" si="20"/>
        <v>0</v>
      </c>
    </row>
    <row r="82" spans="1:8" ht="183" customHeight="1">
      <c r="A82" s="30" t="s">
        <v>113</v>
      </c>
      <c r="B82" s="8" t="s">
        <v>49</v>
      </c>
      <c r="C82" s="8" t="s">
        <v>39</v>
      </c>
      <c r="D82" s="8" t="s">
        <v>114</v>
      </c>
      <c r="E82" s="8" t="s">
        <v>24</v>
      </c>
      <c r="F82" s="15">
        <v>0</v>
      </c>
      <c r="G82" s="15">
        <v>2</v>
      </c>
      <c r="H82" s="15">
        <v>0</v>
      </c>
    </row>
    <row r="83" spans="1:8" ht="101.25" customHeight="1">
      <c r="A83" s="7" t="s">
        <v>98</v>
      </c>
      <c r="B83" s="8" t="s">
        <v>49</v>
      </c>
      <c r="C83" s="8" t="s">
        <v>39</v>
      </c>
      <c r="D83" s="8" t="s">
        <v>53</v>
      </c>
      <c r="E83" s="8"/>
      <c r="F83" s="15">
        <f>F84</f>
        <v>1000</v>
      </c>
      <c r="G83" s="15">
        <f>G84</f>
        <v>763.2</v>
      </c>
      <c r="H83" s="15">
        <f>H84</f>
        <v>841.2</v>
      </c>
    </row>
    <row r="84" spans="1:8" ht="141.75" customHeight="1">
      <c r="A84" s="9" t="s">
        <v>162</v>
      </c>
      <c r="B84" s="8" t="s">
        <v>49</v>
      </c>
      <c r="C84" s="8" t="s">
        <v>39</v>
      </c>
      <c r="D84" s="8" t="s">
        <v>53</v>
      </c>
      <c r="E84" s="8" t="s">
        <v>24</v>
      </c>
      <c r="F84" s="15">
        <v>1000</v>
      </c>
      <c r="G84" s="15">
        <f>763.2</f>
        <v>763.2</v>
      </c>
      <c r="H84" s="15">
        <v>841.2</v>
      </c>
    </row>
    <row r="85" spans="1:8" ht="111" customHeight="1">
      <c r="A85" s="9" t="s">
        <v>108</v>
      </c>
      <c r="B85" s="8" t="s">
        <v>49</v>
      </c>
      <c r="C85" s="8" t="s">
        <v>39</v>
      </c>
      <c r="D85" s="8" t="s">
        <v>110</v>
      </c>
      <c r="E85" s="8"/>
      <c r="F85" s="15">
        <v>52</v>
      </c>
      <c r="G85" s="15">
        <f t="shared" ref="G85:H85" si="21">G86</f>
        <v>25</v>
      </c>
      <c r="H85" s="15">
        <f t="shared" si="21"/>
        <v>35</v>
      </c>
    </row>
    <row r="86" spans="1:8" ht="107.25" customHeight="1">
      <c r="A86" s="9" t="s">
        <v>109</v>
      </c>
      <c r="B86" s="8" t="s">
        <v>49</v>
      </c>
      <c r="C86" s="8" t="s">
        <v>39</v>
      </c>
      <c r="D86" s="8" t="s">
        <v>110</v>
      </c>
      <c r="E86" s="8" t="s">
        <v>24</v>
      </c>
      <c r="F86" s="15">
        <v>52</v>
      </c>
      <c r="G86" s="15">
        <v>25</v>
      </c>
      <c r="H86" s="15">
        <v>35</v>
      </c>
    </row>
    <row r="87" spans="1:8" ht="110.25" customHeight="1">
      <c r="A87" s="9" t="s">
        <v>163</v>
      </c>
      <c r="B87" s="8" t="s">
        <v>49</v>
      </c>
      <c r="C87" s="8" t="s">
        <v>39</v>
      </c>
      <c r="D87" s="8" t="s">
        <v>111</v>
      </c>
      <c r="E87" s="8"/>
      <c r="F87" s="15">
        <f>F88</f>
        <v>0</v>
      </c>
      <c r="G87" s="15">
        <f t="shared" ref="G87:H87" si="22">G88</f>
        <v>10</v>
      </c>
      <c r="H87" s="15">
        <f t="shared" si="22"/>
        <v>10</v>
      </c>
    </row>
    <row r="88" spans="1:8" ht="117" customHeight="1">
      <c r="A88" s="9" t="s">
        <v>163</v>
      </c>
      <c r="B88" s="8" t="s">
        <v>49</v>
      </c>
      <c r="C88" s="8" t="s">
        <v>39</v>
      </c>
      <c r="D88" s="8" t="s">
        <v>111</v>
      </c>
      <c r="E88" s="8" t="s">
        <v>24</v>
      </c>
      <c r="F88" s="15">
        <v>0</v>
      </c>
      <c r="G88" s="15">
        <v>10</v>
      </c>
      <c r="H88" s="15">
        <v>10</v>
      </c>
    </row>
    <row r="89" spans="1:8" ht="117.75" customHeight="1">
      <c r="A89" s="42" t="s">
        <v>99</v>
      </c>
      <c r="B89" s="8" t="s">
        <v>49</v>
      </c>
      <c r="C89" s="8" t="s">
        <v>39</v>
      </c>
      <c r="D89" s="8" t="s">
        <v>71</v>
      </c>
      <c r="E89" s="8"/>
      <c r="F89" s="15">
        <f>F90</f>
        <v>943.3</v>
      </c>
      <c r="G89" s="15">
        <f>G90</f>
        <v>212.3</v>
      </c>
      <c r="H89" s="45">
        <f>H90</f>
        <v>373.1</v>
      </c>
    </row>
    <row r="90" spans="1:8" ht="154.5" customHeight="1">
      <c r="A90" s="22" t="s">
        <v>100</v>
      </c>
      <c r="B90" s="8" t="s">
        <v>49</v>
      </c>
      <c r="C90" s="8" t="s">
        <v>39</v>
      </c>
      <c r="D90" s="8" t="s">
        <v>71</v>
      </c>
      <c r="E90" s="8" t="s">
        <v>24</v>
      </c>
      <c r="F90" s="15">
        <v>943.3</v>
      </c>
      <c r="G90" s="15">
        <f>150+32.3+30</f>
        <v>212.3</v>
      </c>
      <c r="H90" s="15">
        <v>373.1</v>
      </c>
    </row>
    <row r="91" spans="1:8" ht="86.25" customHeight="1">
      <c r="A91" s="7" t="s">
        <v>101</v>
      </c>
      <c r="B91" s="8" t="s">
        <v>49</v>
      </c>
      <c r="C91" s="8" t="s">
        <v>39</v>
      </c>
      <c r="D91" s="8" t="s">
        <v>54</v>
      </c>
      <c r="E91" s="8"/>
      <c r="F91" s="15">
        <f>F92</f>
        <v>22.2</v>
      </c>
      <c r="G91" s="15">
        <f>G92</f>
        <v>25</v>
      </c>
      <c r="H91" s="15">
        <f>H92</f>
        <v>25</v>
      </c>
    </row>
    <row r="92" spans="1:8" ht="100.5" customHeight="1">
      <c r="A92" s="9" t="s">
        <v>102</v>
      </c>
      <c r="B92" s="8" t="s">
        <v>49</v>
      </c>
      <c r="C92" s="8" t="s">
        <v>39</v>
      </c>
      <c r="D92" s="8" t="s">
        <v>54</v>
      </c>
      <c r="E92" s="8" t="s">
        <v>24</v>
      </c>
      <c r="F92" s="15">
        <v>22.2</v>
      </c>
      <c r="G92" s="15">
        <v>25</v>
      </c>
      <c r="H92" s="15">
        <v>25</v>
      </c>
    </row>
    <row r="93" spans="1:8" ht="19.5" customHeight="1">
      <c r="A93" s="6" t="s">
        <v>55</v>
      </c>
      <c r="B93" s="4" t="s">
        <v>56</v>
      </c>
      <c r="C93" s="4" t="s">
        <v>14</v>
      </c>
      <c r="D93" s="4"/>
      <c r="E93" s="4"/>
      <c r="F93" s="12">
        <f t="shared" ref="F93:H95" si="23">F94</f>
        <v>0</v>
      </c>
      <c r="G93" s="12">
        <f t="shared" si="23"/>
        <v>5</v>
      </c>
      <c r="H93" s="12">
        <f t="shared" si="23"/>
        <v>6</v>
      </c>
    </row>
    <row r="94" spans="1:8" ht="37.5" customHeight="1">
      <c r="A94" s="7" t="s">
        <v>57</v>
      </c>
      <c r="B94" s="8" t="s">
        <v>56</v>
      </c>
      <c r="C94" s="8" t="s">
        <v>49</v>
      </c>
      <c r="D94" s="8"/>
      <c r="E94" s="8"/>
      <c r="F94" s="15">
        <f t="shared" si="23"/>
        <v>0</v>
      </c>
      <c r="G94" s="15">
        <f t="shared" si="23"/>
        <v>5</v>
      </c>
      <c r="H94" s="15">
        <f t="shared" si="23"/>
        <v>6</v>
      </c>
    </row>
    <row r="95" spans="1:8" ht="136.5" customHeight="1">
      <c r="A95" s="9" t="s">
        <v>155</v>
      </c>
      <c r="B95" s="8" t="s">
        <v>56</v>
      </c>
      <c r="C95" s="8" t="s">
        <v>49</v>
      </c>
      <c r="D95" s="8" t="s">
        <v>58</v>
      </c>
      <c r="E95" s="8"/>
      <c r="F95" s="15">
        <f t="shared" si="23"/>
        <v>0</v>
      </c>
      <c r="G95" s="15">
        <v>5</v>
      </c>
      <c r="H95" s="15">
        <f t="shared" si="23"/>
        <v>6</v>
      </c>
    </row>
    <row r="96" spans="1:8" ht="151.5" customHeight="1">
      <c r="A96" s="9" t="s">
        <v>156</v>
      </c>
      <c r="B96" s="8" t="s">
        <v>56</v>
      </c>
      <c r="C96" s="8" t="s">
        <v>49</v>
      </c>
      <c r="D96" s="8" t="s">
        <v>58</v>
      </c>
      <c r="E96" s="8" t="s">
        <v>24</v>
      </c>
      <c r="F96" s="15">
        <v>0</v>
      </c>
      <c r="G96" s="15">
        <v>5</v>
      </c>
      <c r="H96" s="15">
        <v>6</v>
      </c>
    </row>
    <row r="97" spans="1:8" ht="26.25" customHeight="1">
      <c r="A97" s="6" t="s">
        <v>59</v>
      </c>
      <c r="B97" s="4" t="s">
        <v>60</v>
      </c>
      <c r="C97" s="4" t="s">
        <v>14</v>
      </c>
      <c r="D97" s="4"/>
      <c r="E97" s="4"/>
      <c r="F97" s="12">
        <f>F98</f>
        <v>2913</v>
      </c>
      <c r="G97" s="12">
        <f>G98</f>
        <v>2129.8000000000002</v>
      </c>
      <c r="H97" s="12">
        <f>H98</f>
        <v>2026.6</v>
      </c>
    </row>
    <row r="98" spans="1:8" ht="26.25" customHeight="1">
      <c r="A98" s="7" t="s">
        <v>61</v>
      </c>
      <c r="B98" s="8" t="s">
        <v>60</v>
      </c>
      <c r="C98" s="8" t="s">
        <v>13</v>
      </c>
      <c r="D98" s="8"/>
      <c r="E98" s="8"/>
      <c r="F98" s="15">
        <f>F99+F101</f>
        <v>2913</v>
      </c>
      <c r="G98" s="15">
        <f>G99+G101</f>
        <v>2129.8000000000002</v>
      </c>
      <c r="H98" s="15">
        <f>H99+H101</f>
        <v>2026.6</v>
      </c>
    </row>
    <row r="99" spans="1:8" ht="85.5" customHeight="1">
      <c r="A99" s="7" t="s">
        <v>86</v>
      </c>
      <c r="B99" s="8" t="s">
        <v>60</v>
      </c>
      <c r="C99" s="8" t="s">
        <v>13</v>
      </c>
      <c r="D99" s="8" t="s">
        <v>62</v>
      </c>
      <c r="E99" s="8"/>
      <c r="F99" s="15">
        <f>F100</f>
        <v>2913</v>
      </c>
      <c r="G99" s="15">
        <f>G100</f>
        <v>2129.8000000000002</v>
      </c>
      <c r="H99" s="15">
        <f>H100</f>
        <v>2026.6</v>
      </c>
    </row>
    <row r="100" spans="1:8" ht="92.25" customHeight="1">
      <c r="A100" s="7" t="s">
        <v>87</v>
      </c>
      <c r="B100" s="8" t="s">
        <v>60</v>
      </c>
      <c r="C100" s="8" t="s">
        <v>13</v>
      </c>
      <c r="D100" s="8" t="s">
        <v>62</v>
      </c>
      <c r="E100" s="8" t="s">
        <v>63</v>
      </c>
      <c r="F100" s="15">
        <v>2913</v>
      </c>
      <c r="G100" s="15">
        <v>2129.8000000000002</v>
      </c>
      <c r="H100" s="15">
        <v>2026.6</v>
      </c>
    </row>
    <row r="101" spans="1:8" ht="105.75" hidden="1" customHeight="1">
      <c r="A101" s="13" t="s">
        <v>103</v>
      </c>
      <c r="B101" s="8" t="s">
        <v>60</v>
      </c>
      <c r="C101" s="8" t="s">
        <v>13</v>
      </c>
      <c r="D101" s="8" t="s">
        <v>70</v>
      </c>
      <c r="E101" s="8"/>
      <c r="F101" s="15">
        <f>F102</f>
        <v>0</v>
      </c>
      <c r="G101" s="15">
        <f>G102</f>
        <v>0</v>
      </c>
      <c r="H101" s="15">
        <f>H102</f>
        <v>0</v>
      </c>
    </row>
    <row r="102" spans="1:8" ht="125.25" hidden="1" customHeight="1">
      <c r="A102" s="38" t="s">
        <v>104</v>
      </c>
      <c r="B102" s="8" t="s">
        <v>60</v>
      </c>
      <c r="C102" s="8" t="s">
        <v>13</v>
      </c>
      <c r="D102" s="8" t="s">
        <v>70</v>
      </c>
      <c r="E102" s="8" t="s">
        <v>63</v>
      </c>
      <c r="F102" s="15">
        <v>0</v>
      </c>
      <c r="G102" s="15">
        <v>0</v>
      </c>
      <c r="H102" s="15">
        <v>0</v>
      </c>
    </row>
    <row r="103" spans="1:8" ht="27" customHeight="1">
      <c r="A103" s="46" t="s">
        <v>127</v>
      </c>
      <c r="B103" s="47" t="s">
        <v>131</v>
      </c>
      <c r="C103" s="47" t="s">
        <v>14</v>
      </c>
      <c r="D103" s="47"/>
      <c r="E103" s="47"/>
      <c r="F103" s="48">
        <f>F104</f>
        <v>69</v>
      </c>
      <c r="G103" s="48">
        <f>G104</f>
        <v>72</v>
      </c>
      <c r="H103" s="48">
        <f>H104</f>
        <v>72</v>
      </c>
    </row>
    <row r="104" spans="1:8" ht="30.75" customHeight="1">
      <c r="A104" s="38" t="s">
        <v>128</v>
      </c>
      <c r="B104" s="8" t="s">
        <v>131</v>
      </c>
      <c r="C104" s="8" t="s">
        <v>13</v>
      </c>
      <c r="D104" s="8"/>
      <c r="E104" s="8"/>
      <c r="F104" s="15">
        <f>F105</f>
        <v>69</v>
      </c>
      <c r="G104" s="15">
        <f t="shared" ref="G104:H105" si="24">G105</f>
        <v>72</v>
      </c>
      <c r="H104" s="15">
        <f t="shared" si="24"/>
        <v>72</v>
      </c>
    </row>
    <row r="105" spans="1:8" ht="117.75" customHeight="1">
      <c r="A105" s="38" t="s">
        <v>164</v>
      </c>
      <c r="B105" s="8" t="s">
        <v>131</v>
      </c>
      <c r="C105" s="8" t="s">
        <v>13</v>
      </c>
      <c r="D105" s="8" t="s">
        <v>132</v>
      </c>
      <c r="E105" s="8"/>
      <c r="F105" s="15">
        <f>F106</f>
        <v>69</v>
      </c>
      <c r="G105" s="15">
        <f t="shared" si="24"/>
        <v>72</v>
      </c>
      <c r="H105" s="15">
        <f t="shared" si="24"/>
        <v>72</v>
      </c>
    </row>
    <row r="106" spans="1:8" ht="118.5" customHeight="1">
      <c r="A106" s="38" t="s">
        <v>130</v>
      </c>
      <c r="B106" s="8" t="s">
        <v>131</v>
      </c>
      <c r="C106" s="8" t="s">
        <v>13</v>
      </c>
      <c r="D106" s="8" t="s">
        <v>132</v>
      </c>
      <c r="E106" s="8" t="s">
        <v>133</v>
      </c>
      <c r="F106" s="15">
        <v>69</v>
      </c>
      <c r="G106" s="15">
        <v>72</v>
      </c>
      <c r="H106" s="15">
        <v>72</v>
      </c>
    </row>
    <row r="107" spans="1:8" ht="27.75" customHeight="1">
      <c r="A107" s="46" t="str">
        <f>A103</f>
        <v>СОЦИАЛЬНАЯ ПОЛИТИКА</v>
      </c>
      <c r="B107" s="47" t="s">
        <v>131</v>
      </c>
      <c r="C107" s="47" t="s">
        <v>16</v>
      </c>
      <c r="D107" s="47"/>
      <c r="E107" s="47"/>
      <c r="F107" s="48">
        <f>F108</f>
        <v>0.9</v>
      </c>
      <c r="G107" s="48">
        <v>0</v>
      </c>
      <c r="H107" s="48">
        <v>0</v>
      </c>
    </row>
    <row r="108" spans="1:8" ht="127.5" customHeight="1">
      <c r="A108" s="38" t="s">
        <v>129</v>
      </c>
      <c r="B108" s="51" t="s">
        <v>131</v>
      </c>
      <c r="C108" s="51" t="s">
        <v>16</v>
      </c>
      <c r="D108" s="51" t="s">
        <v>18</v>
      </c>
      <c r="E108" s="51"/>
      <c r="F108" s="45">
        <f>F109</f>
        <v>0.9</v>
      </c>
      <c r="G108" s="45">
        <v>0</v>
      </c>
      <c r="H108" s="45">
        <v>0</v>
      </c>
    </row>
    <row r="109" spans="1:8" ht="147.75" customHeight="1">
      <c r="A109" s="38" t="s">
        <v>165</v>
      </c>
      <c r="B109" s="51" t="s">
        <v>131</v>
      </c>
      <c r="C109" s="51" t="s">
        <v>16</v>
      </c>
      <c r="D109" s="59" t="str">
        <f>D108</f>
        <v>13 1 00 00110</v>
      </c>
      <c r="E109" s="51" t="s">
        <v>20</v>
      </c>
      <c r="F109" s="45">
        <v>0.9</v>
      </c>
      <c r="G109" s="45">
        <v>0</v>
      </c>
      <c r="H109" s="45">
        <v>0</v>
      </c>
    </row>
    <row r="110" spans="1:8" ht="26.25" customHeight="1">
      <c r="A110" s="6" t="s">
        <v>75</v>
      </c>
      <c r="B110" s="28" t="s">
        <v>27</v>
      </c>
      <c r="C110" s="28" t="s">
        <v>14</v>
      </c>
      <c r="D110" s="28"/>
      <c r="E110" s="28"/>
      <c r="F110" s="12">
        <f>F111</f>
        <v>5</v>
      </c>
      <c r="G110" s="12">
        <f>G111</f>
        <v>7</v>
      </c>
      <c r="H110" s="12">
        <f>H111</f>
        <v>6</v>
      </c>
    </row>
    <row r="111" spans="1:8" ht="26.25" customHeight="1">
      <c r="A111" s="7" t="s">
        <v>76</v>
      </c>
      <c r="B111" s="8" t="s">
        <v>27</v>
      </c>
      <c r="C111" s="8" t="s">
        <v>13</v>
      </c>
      <c r="D111" s="8"/>
      <c r="E111" s="8"/>
      <c r="F111" s="15">
        <f>F112+F114</f>
        <v>5</v>
      </c>
      <c r="G111" s="15">
        <f>G112+G114</f>
        <v>7</v>
      </c>
      <c r="H111" s="15">
        <f>H112+H114</f>
        <v>6</v>
      </c>
    </row>
    <row r="112" spans="1:8" ht="86.25" customHeight="1">
      <c r="A112" s="30" t="s">
        <v>105</v>
      </c>
      <c r="B112" s="8" t="s">
        <v>27</v>
      </c>
      <c r="C112" s="8" t="s">
        <v>13</v>
      </c>
      <c r="D112" s="8" t="s">
        <v>77</v>
      </c>
      <c r="E112" s="8"/>
      <c r="F112" s="15">
        <f>F113</f>
        <v>5</v>
      </c>
      <c r="G112" s="15">
        <f>G113</f>
        <v>7</v>
      </c>
      <c r="H112" s="15">
        <f>H113</f>
        <v>6</v>
      </c>
    </row>
    <row r="113" spans="1:23" ht="129.75" customHeight="1">
      <c r="A113" s="30" t="s">
        <v>106</v>
      </c>
      <c r="B113" s="8" t="s">
        <v>27</v>
      </c>
      <c r="C113" s="8" t="s">
        <v>13</v>
      </c>
      <c r="D113" s="8" t="s">
        <v>77</v>
      </c>
      <c r="E113" s="8" t="s">
        <v>24</v>
      </c>
      <c r="F113" s="15">
        <v>5</v>
      </c>
      <c r="G113" s="15">
        <v>7</v>
      </c>
      <c r="H113" s="15">
        <v>6</v>
      </c>
    </row>
    <row r="114" spans="1:23" ht="25.5" customHeight="1"/>
    <row r="115" spans="1:23" s="19" customFormat="1" ht="23.25" customHeight="1">
      <c r="A115" s="19" t="s">
        <v>69</v>
      </c>
      <c r="F115" s="35"/>
    </row>
    <row r="116" spans="1:23" s="19" customFormat="1" ht="34.5" customHeight="1">
      <c r="A116" s="19" t="s">
        <v>107</v>
      </c>
      <c r="F116" s="35"/>
      <c r="G116" s="29" t="s">
        <v>168</v>
      </c>
    </row>
    <row r="118" spans="1:23" ht="10.15" customHeight="1"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ht="10.15" customHeight="1">
      <c r="B119" s="29"/>
      <c r="C119" s="29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2"/>
      <c r="V119" s="62"/>
      <c r="W119" s="57"/>
    </row>
  </sheetData>
  <mergeCells count="10">
    <mergeCell ref="B118:W118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2020-10-16T08:28:27Z</cp:lastPrinted>
  <dcterms:created xsi:type="dcterms:W3CDTF">2016-12-27T12:33:46Z</dcterms:created>
  <dcterms:modified xsi:type="dcterms:W3CDTF">2020-12-01T13:41:10Z</dcterms:modified>
</cp:coreProperties>
</file>